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изм. в бюджет 2019, июнь\Приложн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Лист1!$A$1:$K$45</definedName>
  </definedNames>
  <calcPr calcId="162913"/>
</workbook>
</file>

<file path=xl/calcChain.xml><?xml version="1.0" encoding="utf-8"?>
<calcChain xmlns="http://schemas.openxmlformats.org/spreadsheetml/2006/main">
  <c r="J45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2" i="1"/>
  <c r="J43" i="1"/>
  <c r="J44" i="1"/>
  <c r="J12" i="1"/>
  <c r="I27" i="1"/>
  <c r="G45" i="1"/>
  <c r="H45" i="1"/>
  <c r="I45" i="1"/>
  <c r="G43" i="1"/>
  <c r="H43" i="1"/>
  <c r="I43" i="1"/>
  <c r="F43" i="1"/>
  <c r="E43" i="1"/>
  <c r="D43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12" i="1"/>
  <c r="K14" i="1" l="1"/>
  <c r="K15" i="1"/>
  <c r="K16" i="1"/>
  <c r="K18" i="1"/>
  <c r="K20" i="1"/>
  <c r="K21" i="1"/>
  <c r="K22" i="1"/>
  <c r="K23" i="1"/>
  <c r="K24" i="1"/>
  <c r="K25" i="1"/>
  <c r="K26" i="1"/>
  <c r="K27" i="1"/>
  <c r="K28" i="1"/>
  <c r="K29" i="1"/>
  <c r="K31" i="1"/>
  <c r="K32" i="1"/>
  <c r="K33" i="1"/>
  <c r="K34" i="1"/>
  <c r="K35" i="1"/>
  <c r="K36" i="1"/>
  <c r="K38" i="1"/>
  <c r="K42" i="1"/>
  <c r="K12" i="1"/>
  <c r="F45" i="1" l="1"/>
  <c r="K43" i="1" l="1"/>
</calcChain>
</file>

<file path=xl/sharedStrings.xml><?xml version="1.0" encoding="utf-8"?>
<sst xmlns="http://schemas.openxmlformats.org/spreadsheetml/2006/main" count="122" uniqueCount="108">
  <si>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</si>
  <si>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</si>
  <si>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</si>
  <si>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</si>
  <si>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</si>
  <si>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</si>
  <si>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</si>
  <si>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</si>
  <si>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</si>
  <si>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</si>
  <si>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</si>
  <si>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</si>
  <si>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</si>
  <si>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</si>
  <si>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</si>
  <si>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</si>
  <si>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</si>
  <si>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</si>
  <si>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</si>
  <si>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</si>
  <si>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</si>
  <si>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</si>
  <si>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</si>
  <si>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</si>
  <si>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</si>
  <si>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</si>
  <si>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</si>
  <si>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</si>
  <si>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</si>
  <si>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</si>
  <si>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</si>
  <si>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2019 год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</si>
  <si>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</si>
  <si>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</si>
  <si>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</si>
  <si>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Формирование современной городской среды (2018-2022 годы)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</si>
  <si>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</si>
  <si>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</si>
  <si>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</si>
  <si>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</si>
  <si>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</si>
  <si>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</si>
  <si>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</si>
  <si>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</si>
  <si>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</si>
  <si>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</si>
  <si>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Комплексные меры по улучшению наркологической ситуации в Забайкальском крае (2014--2021 годы)</t>
  </si>
  <si>
    <t>Развитие промышленности  Забайкальского края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</si>
  <si>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</si>
  <si>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</si>
  <si>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</si>
  <si>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</si>
  <si>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</si>
  <si>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</si>
  <si>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>Устойчивое развитие сельских территорий</t>
  </si>
  <si>
    <t>Утверждено</t>
  </si>
  <si>
    <t xml:space="preserve"> постановление Правительства Забайкальского края</t>
  </si>
  <si>
    <t>бюджетные ассигнования на весь период реализации ГП</t>
  </si>
  <si>
    <t>паспорт ГП (тыс. рублей)</t>
  </si>
  <si>
    <t>Предлагается проектом закона           (тыс. рублей)</t>
  </si>
  <si>
    <t>Утверждено Законом от 25.12.2018 №1668-ЗЗК                          (тыс. рублей)</t>
  </si>
  <si>
    <t>Приложение №6</t>
  </si>
  <si>
    <t>Распределение бюджетных ассигнований на реализацию государственных программ Забайкальского края в 2019 году</t>
  </si>
  <si>
    <t>отклонение</t>
  </si>
  <si>
    <t>проект закона к паспорту ГП,            гр. 8 /гр. 5</t>
  </si>
  <si>
    <t>-</t>
  </si>
  <si>
    <t>№407 от  22.07.2014                          (с изм. от 06.09.2017 №374)</t>
  </si>
  <si>
    <t>№583 от  25.12.2013               (с изм. от 18.09.2018 №383)</t>
  </si>
  <si>
    <t>№465 от 28.10.2013                  (с изм. от 29.06.2018 №261)</t>
  </si>
  <si>
    <t>№404 от 18.07.2014          (с изм. от 25.09.2018 №403)</t>
  </si>
  <si>
    <t>№315 от  29.05.2014              (с изм. от 20.11.2018 №476)</t>
  </si>
  <si>
    <t>№65 от  12.02.2016             (с изм. от 26.09.2018 №406)</t>
  </si>
  <si>
    <t>№58 от  04.02.2016               (с изм. от 25.09.2018 №396)</t>
  </si>
  <si>
    <t>№360 от 29.08.2018</t>
  </si>
  <si>
    <t>Всего расходов</t>
  </si>
  <si>
    <t>Утверждено Законом от 19.02.2019 №1691-ЗЗК                          (тыс. рублей)</t>
  </si>
  <si>
    <t>проект закона к утвержденным законом №1691-ЗЗК ассигнованиям</t>
  </si>
  <si>
    <t>в абсолютной сумме              (тыс. рублей)         гр.8-гр.7</t>
  </si>
  <si>
    <t>в %                             гр. 8/гр. 7</t>
  </si>
  <si>
    <t>№274 от  27.05.2014                   (с изм. от 29.03.2019 №110)</t>
  </si>
  <si>
    <t xml:space="preserve"> №220 от  23.04.2014                   (с изм. от 27.01.2019 №10)</t>
  </si>
  <si>
    <t>№237 от  25.04.2014                  (с изм. от 14.02.2019 №30)</t>
  </si>
  <si>
    <t>№457 от  01.08.2014               (с изм. от 07.02.2019 №23)</t>
  </si>
  <si>
    <t>в 2,4 раза</t>
  </si>
  <si>
    <t>в 2,2 раза</t>
  </si>
  <si>
    <t>№188 от 10.04.2014                (с изм. от 26.03.2019 №93)</t>
  </si>
  <si>
    <t>№372 от  30.06.2014              (с изм. от 29.03.2019 №112)</t>
  </si>
  <si>
    <t>№314 от  29.05.2014          (с изм. от 15.02.2018 №35)</t>
  </si>
  <si>
    <t xml:space="preserve"> №656 от  31.12.2015             (с изм. от 22.03.2019 №75)</t>
  </si>
  <si>
    <t>№225 от 24.04.2014                 (с изм. от 19.04.2019 №153)</t>
  </si>
  <si>
    <t>№236 от  24.04.2014                 (с изм. от 30.04.2019 №178)</t>
  </si>
  <si>
    <t>№448 от  28.07.2014             (с изм. от 26.06.2019 №85)</t>
  </si>
  <si>
    <t>№328 от  10.06.2014            (с изм. от 01.02.2019 №19)</t>
  </si>
  <si>
    <t xml:space="preserve"> №381 от 30.06.2014                   (с изм. от 18.04.2019 №140)</t>
  </si>
  <si>
    <t>№383 от  30.06.2014           (с изм. от 12.04.2019 №134)</t>
  </si>
  <si>
    <t>№480 от  30.10.2013                   (с изм. от 25.02.2019 №41)</t>
  </si>
  <si>
    <t>№335 от  11.06.2014            (с изм. от 26.03.2019 №80)</t>
  </si>
  <si>
    <t>в 3,4 раза</t>
  </si>
  <si>
    <t xml:space="preserve"> №467 от 15.08.2014             (с изм. от 29.03.2019 №111)</t>
  </si>
  <si>
    <t>№530 от  30.12.2016                (с изм. от 08.05.2019 №185)</t>
  </si>
  <si>
    <t xml:space="preserve">№197 от  19.05.2016                            (с изм. от 01.02.2019 №20) </t>
  </si>
  <si>
    <t>№375 от  03.09.2013             (с изм. от 22.01.2019 №6)</t>
  </si>
  <si>
    <t>в 5,2 раза</t>
  </si>
  <si>
    <t>№650 от  30.12.2015            (с изм. от 28.12.2018 №550)</t>
  </si>
  <si>
    <t>в 9,1 раза</t>
  </si>
  <si>
    <t>№372 от 31.08.2017                                  (с изм. от 29.03.2019 №106)</t>
  </si>
  <si>
    <t>к Заключению от 04.06.2019</t>
  </si>
  <si>
    <t>№ 67-19/КФ-З-КСП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</si>
</sst>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1" fillId="2" borderId="0" xfId="0" applyFont="1" applyFill="1" applyAlignment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/>
    <xf numFmtId="0" fontId="1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topLeftCell="A7" zoomScale="90" zoomScaleNormal="90" workbookViewId="0">
      <selection activeCell="I3" sqref="I3:K3"/>
    </sheetView>
  </sheetViews>
  <sheetFormatPr defaultRowHeight="15" x14ac:dyDescent="0.25"/>
  <cols>
    <col min="1" max="1" width="30" customWidth="1"/>
    <col min="2" max="2" width="5.85546875" customWidth="1"/>
    <col min="3" max="3" width="15.140625" style="2" customWidth="1"/>
    <col min="4" max="4" width="13.140625" style="2" customWidth="1"/>
    <col min="5" max="5" width="11.7109375" style="2" customWidth="1"/>
    <col min="6" max="7" width="13.140625" style="2" customWidth="1"/>
    <col min="8" max="8" width="14.28515625" customWidth="1"/>
    <col min="9" max="9" width="14.5703125" customWidth="1"/>
    <col min="10" max="10" width="12" customWidth="1"/>
    <col min="11" max="11" width="12.7109375" customWidth="1"/>
  </cols>
  <sheetData>
    <row r="1" spans="1:13" x14ac:dyDescent="0.25">
      <c r="A1" s="1"/>
      <c r="B1" s="1"/>
      <c r="C1" s="3"/>
      <c r="D1" s="3"/>
      <c r="E1" s="49"/>
      <c r="F1" s="49"/>
      <c r="G1" s="39"/>
      <c r="I1" s="49" t="s">
        <v>61</v>
      </c>
      <c r="J1" s="49"/>
      <c r="K1" s="49"/>
    </row>
    <row r="2" spans="1:13" x14ac:dyDescent="0.25">
      <c r="A2" s="1"/>
      <c r="B2" s="1"/>
      <c r="C2" s="3"/>
      <c r="D2" s="3"/>
      <c r="E2" s="49"/>
      <c r="F2" s="49"/>
      <c r="G2" s="39"/>
      <c r="I2" s="49" t="s">
        <v>106</v>
      </c>
      <c r="J2" s="49"/>
      <c r="K2" s="49"/>
    </row>
    <row r="3" spans="1:13" x14ac:dyDescent="0.25">
      <c r="A3" s="1"/>
      <c r="B3" s="1"/>
      <c r="C3" s="3"/>
      <c r="D3" s="3"/>
      <c r="E3" s="49"/>
      <c r="F3" s="49"/>
      <c r="G3" s="39"/>
      <c r="I3" s="50" t="s">
        <v>107</v>
      </c>
      <c r="J3" s="50"/>
      <c r="K3" s="50"/>
    </row>
    <row r="4" spans="1:13" ht="6" customHeight="1" x14ac:dyDescent="0.25">
      <c r="A4" s="1"/>
      <c r="B4" s="1"/>
      <c r="C4" s="3"/>
      <c r="D4" s="3"/>
      <c r="E4" s="10"/>
    </row>
    <row r="5" spans="1:13" ht="26.25" customHeight="1" x14ac:dyDescent="0.25">
      <c r="A5" s="52" t="s">
        <v>62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3" ht="13.5" customHeight="1" x14ac:dyDescent="0.25">
      <c r="A6" s="1"/>
      <c r="B6" s="1"/>
      <c r="C6" s="3"/>
      <c r="D6" s="3"/>
      <c r="E6" s="3"/>
      <c r="F6" s="41"/>
      <c r="G6" s="40"/>
      <c r="J6" s="51" t="s">
        <v>10</v>
      </c>
      <c r="K6" s="51"/>
    </row>
    <row r="7" spans="1:13" ht="13.5" customHeight="1" x14ac:dyDescent="0.25">
      <c r="A7" s="1"/>
      <c r="B7" s="1"/>
      <c r="C7" s="3"/>
      <c r="D7" s="3"/>
      <c r="E7" s="3"/>
      <c r="F7" s="41"/>
      <c r="G7" s="40"/>
      <c r="J7" s="42"/>
      <c r="K7" s="42"/>
    </row>
    <row r="8" spans="1:13" ht="18.75" customHeight="1" x14ac:dyDescent="0.25">
      <c r="A8" s="53" t="s">
        <v>0</v>
      </c>
      <c r="B8" s="53" t="s">
        <v>11</v>
      </c>
      <c r="C8" s="47" t="s">
        <v>55</v>
      </c>
      <c r="D8" s="47"/>
      <c r="E8" s="47" t="s">
        <v>31</v>
      </c>
      <c r="F8" s="47"/>
      <c r="G8" s="47"/>
      <c r="H8" s="47"/>
      <c r="I8" s="47" t="s">
        <v>63</v>
      </c>
      <c r="J8" s="47"/>
      <c r="K8" s="47"/>
    </row>
    <row r="9" spans="1:13" s="4" customFormat="1" ht="46.5" customHeight="1" x14ac:dyDescent="0.2">
      <c r="A9" s="53"/>
      <c r="B9" s="53"/>
      <c r="C9" s="48" t="s">
        <v>56</v>
      </c>
      <c r="D9" s="48" t="s">
        <v>57</v>
      </c>
      <c r="E9" s="48" t="s">
        <v>58</v>
      </c>
      <c r="F9" s="48" t="s">
        <v>60</v>
      </c>
      <c r="G9" s="54" t="s">
        <v>75</v>
      </c>
      <c r="H9" s="48" t="s">
        <v>59</v>
      </c>
      <c r="I9" s="48" t="s">
        <v>76</v>
      </c>
      <c r="J9" s="48"/>
      <c r="K9" s="48" t="s">
        <v>64</v>
      </c>
      <c r="L9" s="6"/>
      <c r="M9" s="6"/>
    </row>
    <row r="10" spans="1:13" s="4" customFormat="1" ht="66" customHeight="1" x14ac:dyDescent="0.2">
      <c r="A10" s="53"/>
      <c r="B10" s="53"/>
      <c r="C10" s="48"/>
      <c r="D10" s="48"/>
      <c r="E10" s="48"/>
      <c r="F10" s="48"/>
      <c r="G10" s="55"/>
      <c r="H10" s="48"/>
      <c r="I10" s="43" t="s">
        <v>77</v>
      </c>
      <c r="J10" s="43" t="s">
        <v>78</v>
      </c>
      <c r="K10" s="48"/>
      <c r="L10" s="6"/>
      <c r="M10" s="6"/>
    </row>
    <row r="11" spans="1:13" s="4" customFormat="1" ht="13.5" customHeight="1" x14ac:dyDescent="0.2">
      <c r="A11" s="44">
        <v>1</v>
      </c>
      <c r="B11" s="44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6"/>
      <c r="M11" s="6"/>
    </row>
    <row r="12" spans="1:13" ht="53.25" customHeight="1" x14ac:dyDescent="0.25">
      <c r="A12" s="12" t="s">
        <v>36</v>
      </c>
      <c r="B12" s="13" t="s">
        <v>12</v>
      </c>
      <c r="C12" s="14" t="s">
        <v>79</v>
      </c>
      <c r="D12" s="15">
        <v>45806341</v>
      </c>
      <c r="E12" s="16">
        <v>6571103.7000000002</v>
      </c>
      <c r="F12" s="17">
        <v>6571103.7000000002</v>
      </c>
      <c r="G12" s="17">
        <v>7816066.0999999996</v>
      </c>
      <c r="H12" s="17">
        <v>9200727.1999999993</v>
      </c>
      <c r="I12" s="17">
        <f t="shared" ref="I12:I42" si="0">H12-G12</f>
        <v>1384661.0999999996</v>
      </c>
      <c r="J12" s="17">
        <f>H12/G12*100-100</f>
        <v>17.715575614182683</v>
      </c>
      <c r="K12" s="17">
        <f t="shared" ref="K12:K29" si="1">H12/E12*100-100</f>
        <v>40.017988150148938</v>
      </c>
      <c r="L12" s="7"/>
      <c r="M12" s="7"/>
    </row>
    <row r="13" spans="1:13" ht="66.75" customHeight="1" x14ac:dyDescent="0.25">
      <c r="A13" s="12" t="s">
        <v>51</v>
      </c>
      <c r="B13" s="13" t="s">
        <v>13</v>
      </c>
      <c r="C13" s="14" t="s">
        <v>66</v>
      </c>
      <c r="D13" s="15">
        <v>4307540.2</v>
      </c>
      <c r="E13" s="16">
        <v>487526.9</v>
      </c>
      <c r="F13" s="17">
        <v>756878.6</v>
      </c>
      <c r="G13" s="17">
        <v>786292.2</v>
      </c>
      <c r="H13" s="17">
        <v>1172925.1000000001</v>
      </c>
      <c r="I13" s="17">
        <f t="shared" si="0"/>
        <v>386632.90000000014</v>
      </c>
      <c r="J13" s="17">
        <f t="shared" ref="J13:J44" si="2">H13/G13*100-100</f>
        <v>49.171656541931895</v>
      </c>
      <c r="K13" s="17" t="s">
        <v>83</v>
      </c>
      <c r="L13" s="7"/>
      <c r="M13" s="7"/>
    </row>
    <row r="14" spans="1:13" ht="53.25" customHeight="1" x14ac:dyDescent="0.25">
      <c r="A14" s="12" t="s">
        <v>1</v>
      </c>
      <c r="B14" s="13" t="s">
        <v>14</v>
      </c>
      <c r="C14" s="14" t="s">
        <v>80</v>
      </c>
      <c r="D14" s="16">
        <v>3140577.9</v>
      </c>
      <c r="E14" s="16">
        <v>517357.7</v>
      </c>
      <c r="F14" s="17">
        <v>517357.7</v>
      </c>
      <c r="G14" s="17">
        <v>540145.80000000005</v>
      </c>
      <c r="H14" s="17">
        <v>547119.6</v>
      </c>
      <c r="I14" s="17">
        <f t="shared" si="0"/>
        <v>6973.7999999999302</v>
      </c>
      <c r="J14" s="17">
        <f t="shared" si="2"/>
        <v>1.2910958485653339</v>
      </c>
      <c r="K14" s="17">
        <f t="shared" si="1"/>
        <v>5.7526736337354123</v>
      </c>
      <c r="L14" s="7"/>
      <c r="M14" s="7"/>
    </row>
    <row r="15" spans="1:13" ht="54.75" customHeight="1" x14ac:dyDescent="0.25">
      <c r="A15" s="12" t="s">
        <v>37</v>
      </c>
      <c r="B15" s="13" t="s">
        <v>15</v>
      </c>
      <c r="C15" s="14" t="s">
        <v>82</v>
      </c>
      <c r="D15" s="15">
        <v>7124835.2000000002</v>
      </c>
      <c r="E15" s="16">
        <v>907639.5</v>
      </c>
      <c r="F15" s="17">
        <v>808117.6</v>
      </c>
      <c r="G15" s="17">
        <v>811824.5</v>
      </c>
      <c r="H15" s="17">
        <v>815579.9</v>
      </c>
      <c r="I15" s="17">
        <f t="shared" si="0"/>
        <v>3755.4000000000233</v>
      </c>
      <c r="J15" s="17">
        <f t="shared" si="2"/>
        <v>0.46258766519117955</v>
      </c>
      <c r="K15" s="17">
        <f t="shared" si="1"/>
        <v>-10.142749406565045</v>
      </c>
      <c r="L15" s="7"/>
      <c r="M15" s="7"/>
    </row>
    <row r="16" spans="1:13" ht="53.25" customHeight="1" x14ac:dyDescent="0.25">
      <c r="A16" s="18" t="s">
        <v>38</v>
      </c>
      <c r="B16" s="13" t="s">
        <v>16</v>
      </c>
      <c r="C16" s="14" t="s">
        <v>81</v>
      </c>
      <c r="D16" s="15">
        <v>5514701.7999999998</v>
      </c>
      <c r="E16" s="16">
        <v>852693.4</v>
      </c>
      <c r="F16" s="17">
        <v>1425640.7</v>
      </c>
      <c r="G16" s="17">
        <v>1459196.1</v>
      </c>
      <c r="H16" s="17">
        <v>1548324.7</v>
      </c>
      <c r="I16" s="17">
        <f t="shared" si="0"/>
        <v>89128.59999999986</v>
      </c>
      <c r="J16" s="17">
        <f t="shared" si="2"/>
        <v>6.1080618293867275</v>
      </c>
      <c r="K16" s="17">
        <f t="shared" si="1"/>
        <v>81.580471949237534</v>
      </c>
      <c r="L16" s="11"/>
      <c r="M16" s="7"/>
    </row>
    <row r="17" spans="1:13" ht="55.5" customHeight="1" x14ac:dyDescent="0.25">
      <c r="A17" s="18" t="s">
        <v>2</v>
      </c>
      <c r="B17" s="13" t="s">
        <v>17</v>
      </c>
      <c r="C17" s="14" t="s">
        <v>67</v>
      </c>
      <c r="D17" s="19">
        <v>348238.3</v>
      </c>
      <c r="E17" s="16">
        <v>14745.6</v>
      </c>
      <c r="F17" s="17">
        <v>25859.200000000001</v>
      </c>
      <c r="G17" s="17">
        <v>26071.599999999999</v>
      </c>
      <c r="H17" s="17">
        <v>32420.5</v>
      </c>
      <c r="I17" s="17">
        <f t="shared" si="0"/>
        <v>6348.9000000000015</v>
      </c>
      <c r="J17" s="17">
        <f t="shared" si="2"/>
        <v>24.35178508415288</v>
      </c>
      <c r="K17" s="17" t="s">
        <v>84</v>
      </c>
      <c r="L17" s="7"/>
      <c r="M17" s="7"/>
    </row>
    <row r="18" spans="1:13" ht="54" customHeight="1" x14ac:dyDescent="0.25">
      <c r="A18" s="18" t="s">
        <v>3</v>
      </c>
      <c r="B18" s="13" t="s">
        <v>18</v>
      </c>
      <c r="C18" s="14" t="s">
        <v>68</v>
      </c>
      <c r="D18" s="15">
        <v>590966.4</v>
      </c>
      <c r="E18" s="16">
        <v>99309.6</v>
      </c>
      <c r="F18" s="17">
        <v>52389.599999999999</v>
      </c>
      <c r="G18" s="17">
        <v>79469.2</v>
      </c>
      <c r="H18" s="17">
        <v>102629.1</v>
      </c>
      <c r="I18" s="17">
        <f t="shared" si="0"/>
        <v>23159.900000000009</v>
      </c>
      <c r="J18" s="17">
        <f t="shared" si="2"/>
        <v>29.143240400054395</v>
      </c>
      <c r="K18" s="17">
        <f t="shared" si="1"/>
        <v>3.3425771526619741</v>
      </c>
      <c r="L18" s="7"/>
      <c r="M18" s="7"/>
    </row>
    <row r="19" spans="1:13" s="5" customFormat="1" ht="52.5" customHeight="1" x14ac:dyDescent="0.25">
      <c r="A19" s="20" t="s">
        <v>4</v>
      </c>
      <c r="B19" s="21" t="s">
        <v>19</v>
      </c>
      <c r="C19" s="21" t="s">
        <v>85</v>
      </c>
      <c r="D19" s="15">
        <v>1264549.8999999999</v>
      </c>
      <c r="E19" s="16">
        <v>202537.9</v>
      </c>
      <c r="F19" s="17">
        <v>202537.9</v>
      </c>
      <c r="G19" s="17">
        <v>231315</v>
      </c>
      <c r="H19" s="17">
        <v>439841.4</v>
      </c>
      <c r="I19" s="17">
        <f t="shared" si="0"/>
        <v>208526.40000000002</v>
      </c>
      <c r="J19" s="17">
        <f t="shared" si="2"/>
        <v>90.148239413786399</v>
      </c>
      <c r="K19" s="17" t="s">
        <v>84</v>
      </c>
      <c r="L19" s="8"/>
      <c r="M19" s="8"/>
    </row>
    <row r="20" spans="1:13" s="5" customFormat="1" ht="58.5" customHeight="1" x14ac:dyDescent="0.25">
      <c r="A20" s="20" t="s">
        <v>39</v>
      </c>
      <c r="B20" s="21" t="s">
        <v>20</v>
      </c>
      <c r="C20" s="21" t="s">
        <v>69</v>
      </c>
      <c r="D20" s="22">
        <v>8821246.8000000007</v>
      </c>
      <c r="E20" s="23">
        <v>1142990.3999999999</v>
      </c>
      <c r="F20" s="17">
        <v>1461200.1</v>
      </c>
      <c r="G20" s="17">
        <v>1470058.9</v>
      </c>
      <c r="H20" s="17">
        <v>1507638.3</v>
      </c>
      <c r="I20" s="17">
        <f t="shared" si="0"/>
        <v>37579.40000000014</v>
      </c>
      <c r="J20" s="17">
        <f t="shared" si="2"/>
        <v>2.5563193420345272</v>
      </c>
      <c r="K20" s="17">
        <f t="shared" si="1"/>
        <v>31.902971363539024</v>
      </c>
      <c r="L20" s="8"/>
      <c r="M20" s="8"/>
    </row>
    <row r="21" spans="1:13" ht="54" customHeight="1" x14ac:dyDescent="0.25">
      <c r="A21" s="12" t="s">
        <v>40</v>
      </c>
      <c r="B21" s="13">
        <v>10</v>
      </c>
      <c r="C21" s="14" t="s">
        <v>86</v>
      </c>
      <c r="D21" s="15">
        <v>1459507.8</v>
      </c>
      <c r="E21" s="16">
        <v>152754.79999999999</v>
      </c>
      <c r="F21" s="17">
        <v>152754.79999999999</v>
      </c>
      <c r="G21" s="17">
        <v>165659.1</v>
      </c>
      <c r="H21" s="17">
        <v>181549.3</v>
      </c>
      <c r="I21" s="17">
        <f t="shared" si="0"/>
        <v>15890.199999999983</v>
      </c>
      <c r="J21" s="17">
        <f t="shared" si="2"/>
        <v>9.592108130492079</v>
      </c>
      <c r="K21" s="17">
        <f t="shared" si="1"/>
        <v>18.850144152589635</v>
      </c>
      <c r="L21" s="7"/>
      <c r="M21" s="7"/>
    </row>
    <row r="22" spans="1:13" ht="52.5" customHeight="1" x14ac:dyDescent="0.25">
      <c r="A22" s="12" t="s">
        <v>41</v>
      </c>
      <c r="B22" s="13">
        <v>11</v>
      </c>
      <c r="C22" s="14" t="s">
        <v>87</v>
      </c>
      <c r="D22" s="15">
        <v>247803.5</v>
      </c>
      <c r="E22" s="16">
        <v>34138.400000000001</v>
      </c>
      <c r="F22" s="17">
        <v>34138.400000000001</v>
      </c>
      <c r="G22" s="17">
        <v>38856.699999999997</v>
      </c>
      <c r="H22" s="17">
        <v>38558.800000000003</v>
      </c>
      <c r="I22" s="17">
        <f t="shared" si="0"/>
        <v>-297.89999999999418</v>
      </c>
      <c r="J22" s="17">
        <f t="shared" si="2"/>
        <v>-0.76666314946970715</v>
      </c>
      <c r="K22" s="17">
        <f t="shared" si="1"/>
        <v>12.948468586694162</v>
      </c>
      <c r="L22" s="7"/>
      <c r="M22" s="7"/>
    </row>
    <row r="23" spans="1:13" ht="56.25" customHeight="1" x14ac:dyDescent="0.25">
      <c r="A23" s="24" t="s">
        <v>33</v>
      </c>
      <c r="B23" s="14">
        <v>12</v>
      </c>
      <c r="C23" s="14" t="s">
        <v>88</v>
      </c>
      <c r="D23" s="15">
        <v>1174706.1000000001</v>
      </c>
      <c r="E23" s="16">
        <v>182496.4</v>
      </c>
      <c r="F23" s="17">
        <v>182496.4</v>
      </c>
      <c r="G23" s="17">
        <v>248864.2</v>
      </c>
      <c r="H23" s="17">
        <v>260143.8</v>
      </c>
      <c r="I23" s="17">
        <f t="shared" si="0"/>
        <v>11279.599999999977</v>
      </c>
      <c r="J23" s="17">
        <f t="shared" si="2"/>
        <v>4.5324317438988828</v>
      </c>
      <c r="K23" s="17">
        <f t="shared" si="1"/>
        <v>42.547359838331033</v>
      </c>
      <c r="L23" s="7"/>
      <c r="M23" s="7"/>
    </row>
    <row r="24" spans="1:13" ht="53.25" customHeight="1" x14ac:dyDescent="0.25">
      <c r="A24" s="18" t="s">
        <v>5</v>
      </c>
      <c r="B24" s="13">
        <v>13</v>
      </c>
      <c r="C24" s="14" t="s">
        <v>70</v>
      </c>
      <c r="D24" s="15">
        <v>34568732.899999999</v>
      </c>
      <c r="E24" s="16">
        <v>3157022.4</v>
      </c>
      <c r="F24" s="17">
        <v>5595603.2999999998</v>
      </c>
      <c r="G24" s="17">
        <v>5903778.2000000002</v>
      </c>
      <c r="H24" s="17">
        <v>7195874.2999999998</v>
      </c>
      <c r="I24" s="17">
        <f t="shared" si="0"/>
        <v>1292096.0999999996</v>
      </c>
      <c r="J24" s="17">
        <f t="shared" si="2"/>
        <v>21.885918749454362</v>
      </c>
      <c r="K24" s="17">
        <f t="shared" si="1"/>
        <v>127.93231685654177</v>
      </c>
      <c r="L24" s="7"/>
      <c r="M24" s="7"/>
    </row>
    <row r="25" spans="1:13" s="5" customFormat="1" ht="54.75" customHeight="1" x14ac:dyDescent="0.25">
      <c r="A25" s="25" t="s">
        <v>34</v>
      </c>
      <c r="B25" s="21">
        <v>14</v>
      </c>
      <c r="C25" s="21" t="s">
        <v>89</v>
      </c>
      <c r="D25" s="22">
        <v>142703338.5</v>
      </c>
      <c r="E25" s="23">
        <v>13737101.5</v>
      </c>
      <c r="F25" s="17">
        <v>13737101.5</v>
      </c>
      <c r="G25" s="17">
        <v>15176949.1</v>
      </c>
      <c r="H25" s="17">
        <v>17292006.100000001</v>
      </c>
      <c r="I25" s="17">
        <f t="shared" si="0"/>
        <v>2115057.0000000019</v>
      </c>
      <c r="J25" s="17">
        <f t="shared" si="2"/>
        <v>13.935982693649549</v>
      </c>
      <c r="K25" s="17">
        <f t="shared" si="1"/>
        <v>25.878127201724482</v>
      </c>
      <c r="L25" s="8"/>
      <c r="M25" s="8"/>
    </row>
    <row r="26" spans="1:13" s="5" customFormat="1" ht="53.25" customHeight="1" x14ac:dyDescent="0.25">
      <c r="A26" s="25" t="s">
        <v>42</v>
      </c>
      <c r="B26" s="21">
        <v>15</v>
      </c>
      <c r="C26" s="21" t="s">
        <v>90</v>
      </c>
      <c r="D26" s="22">
        <v>5844132.4000000004</v>
      </c>
      <c r="E26" s="23">
        <v>1024040</v>
      </c>
      <c r="F26" s="17">
        <v>1024040</v>
      </c>
      <c r="G26" s="17">
        <v>1102852.5</v>
      </c>
      <c r="H26" s="17">
        <v>1316766.6000000001</v>
      </c>
      <c r="I26" s="17">
        <f t="shared" si="0"/>
        <v>213914.10000000009</v>
      </c>
      <c r="J26" s="17">
        <f t="shared" si="2"/>
        <v>19.396437873605052</v>
      </c>
      <c r="K26" s="17">
        <f t="shared" si="1"/>
        <v>28.585465411507357</v>
      </c>
      <c r="L26" s="8"/>
      <c r="M26" s="8"/>
    </row>
    <row r="27" spans="1:13" ht="51.75" customHeight="1" x14ac:dyDescent="0.25">
      <c r="A27" s="12" t="s">
        <v>6</v>
      </c>
      <c r="B27" s="13">
        <v>16</v>
      </c>
      <c r="C27" s="14" t="s">
        <v>91</v>
      </c>
      <c r="D27" s="15">
        <v>77796317.099999994</v>
      </c>
      <c r="E27" s="16">
        <v>10123038.4</v>
      </c>
      <c r="F27" s="17">
        <v>10123038.4</v>
      </c>
      <c r="G27" s="17">
        <v>10543802.5</v>
      </c>
      <c r="H27" s="17">
        <v>11584977.199999999</v>
      </c>
      <c r="I27" s="17">
        <f t="shared" si="0"/>
        <v>1041174.6999999993</v>
      </c>
      <c r="J27" s="17">
        <f t="shared" si="2"/>
        <v>9.8747553361322957</v>
      </c>
      <c r="K27" s="17">
        <f t="shared" si="1"/>
        <v>14.441699638322021</v>
      </c>
      <c r="L27" s="7"/>
      <c r="M27" s="7"/>
    </row>
    <row r="28" spans="1:13" ht="54" customHeight="1" x14ac:dyDescent="0.25">
      <c r="A28" s="12" t="s">
        <v>43</v>
      </c>
      <c r="B28" s="13">
        <v>17</v>
      </c>
      <c r="C28" s="14" t="s">
        <v>92</v>
      </c>
      <c r="D28" s="15">
        <v>68204052.200000003</v>
      </c>
      <c r="E28" s="16">
        <v>8875958.8000000007</v>
      </c>
      <c r="F28" s="17">
        <v>8875958.8000000007</v>
      </c>
      <c r="G28" s="17">
        <v>9089006.8000000007</v>
      </c>
      <c r="H28" s="17">
        <v>10153402.1</v>
      </c>
      <c r="I28" s="17">
        <f t="shared" si="0"/>
        <v>1064395.2999999989</v>
      </c>
      <c r="J28" s="17">
        <f t="shared" si="2"/>
        <v>11.71079880807217</v>
      </c>
      <c r="K28" s="17">
        <f t="shared" si="1"/>
        <v>14.392172482819547</v>
      </c>
      <c r="L28" s="7"/>
      <c r="M28" s="7"/>
    </row>
    <row r="29" spans="1:13" ht="57" customHeight="1" x14ac:dyDescent="0.25">
      <c r="A29" s="12" t="s">
        <v>7</v>
      </c>
      <c r="B29" s="13">
        <v>18</v>
      </c>
      <c r="C29" s="14" t="s">
        <v>93</v>
      </c>
      <c r="D29" s="15">
        <v>2862064.7</v>
      </c>
      <c r="E29" s="16">
        <v>492247.2</v>
      </c>
      <c r="F29" s="17">
        <v>492247.2</v>
      </c>
      <c r="G29" s="17">
        <v>537627</v>
      </c>
      <c r="H29" s="17">
        <v>823674.2</v>
      </c>
      <c r="I29" s="17">
        <f t="shared" si="0"/>
        <v>286047.19999999995</v>
      </c>
      <c r="J29" s="17">
        <f t="shared" si="2"/>
        <v>53.205512371960481</v>
      </c>
      <c r="K29" s="17">
        <f t="shared" si="1"/>
        <v>67.329382472871345</v>
      </c>
      <c r="L29" s="7"/>
      <c r="M29" s="7"/>
    </row>
    <row r="30" spans="1:13" ht="54.75" customHeight="1" x14ac:dyDescent="0.25">
      <c r="A30" s="12" t="s">
        <v>8</v>
      </c>
      <c r="B30" s="13">
        <v>19</v>
      </c>
      <c r="C30" s="14" t="s">
        <v>94</v>
      </c>
      <c r="D30" s="15">
        <v>66984.899999999994</v>
      </c>
      <c r="E30" s="16">
        <v>10722.6</v>
      </c>
      <c r="F30" s="17">
        <v>10722.6</v>
      </c>
      <c r="G30" s="17">
        <v>35861.699999999997</v>
      </c>
      <c r="H30" s="17">
        <v>36861.699999999997</v>
      </c>
      <c r="I30" s="17">
        <f t="shared" si="0"/>
        <v>1000</v>
      </c>
      <c r="J30" s="17">
        <f t="shared" si="2"/>
        <v>2.7884902277359913</v>
      </c>
      <c r="K30" s="17" t="s">
        <v>97</v>
      </c>
      <c r="L30" s="7"/>
      <c r="M30" s="7"/>
    </row>
    <row r="31" spans="1:13" ht="52.5" customHeight="1" x14ac:dyDescent="0.25">
      <c r="A31" s="12" t="s">
        <v>54</v>
      </c>
      <c r="B31" s="13">
        <v>20</v>
      </c>
      <c r="C31" s="14" t="s">
        <v>95</v>
      </c>
      <c r="D31" s="15">
        <v>1465475.4</v>
      </c>
      <c r="E31" s="16">
        <v>169996.3</v>
      </c>
      <c r="F31" s="17">
        <v>169996.3</v>
      </c>
      <c r="G31" s="17">
        <v>178112.7</v>
      </c>
      <c r="H31" s="17">
        <v>188493.3</v>
      </c>
      <c r="I31" s="17">
        <f t="shared" si="0"/>
        <v>10380.599999999977</v>
      </c>
      <c r="J31" s="17">
        <f t="shared" si="2"/>
        <v>5.828107709332329</v>
      </c>
      <c r="K31" s="17">
        <f t="shared" ref="K31:K38" si="3">H31/E31*100-100</f>
        <v>10.880825053251158</v>
      </c>
      <c r="L31" s="7"/>
      <c r="M31" s="7"/>
    </row>
    <row r="32" spans="1:13" s="5" customFormat="1" ht="54" customHeight="1" x14ac:dyDescent="0.25">
      <c r="A32" s="20" t="s">
        <v>44</v>
      </c>
      <c r="B32" s="21">
        <v>21</v>
      </c>
      <c r="C32" s="21" t="s">
        <v>96</v>
      </c>
      <c r="D32" s="26">
        <v>893379.4</v>
      </c>
      <c r="E32" s="23">
        <v>143803.70000000001</v>
      </c>
      <c r="F32" s="17">
        <v>135500.79999999999</v>
      </c>
      <c r="G32" s="17">
        <v>143803.70000000001</v>
      </c>
      <c r="H32" s="17">
        <v>184446.9</v>
      </c>
      <c r="I32" s="17">
        <f t="shared" si="0"/>
        <v>40643.199999999983</v>
      </c>
      <c r="J32" s="17">
        <f t="shared" si="2"/>
        <v>28.262972371364583</v>
      </c>
      <c r="K32" s="17">
        <f t="shared" si="3"/>
        <v>28.262972371364583</v>
      </c>
      <c r="L32" s="8"/>
      <c r="M32" s="8"/>
    </row>
    <row r="33" spans="1:13" s="2" customFormat="1" ht="55.5" customHeight="1" x14ac:dyDescent="0.25">
      <c r="A33" s="24" t="s">
        <v>45</v>
      </c>
      <c r="B33" s="14">
        <v>22</v>
      </c>
      <c r="C33" s="27" t="s">
        <v>99</v>
      </c>
      <c r="D33" s="15">
        <v>52191.4</v>
      </c>
      <c r="E33" s="15">
        <v>14464.2</v>
      </c>
      <c r="F33" s="17">
        <v>14464.2</v>
      </c>
      <c r="G33" s="17">
        <v>14464.2</v>
      </c>
      <c r="H33" s="17">
        <v>14464.2</v>
      </c>
      <c r="I33" s="17">
        <f t="shared" si="0"/>
        <v>0</v>
      </c>
      <c r="J33" s="17">
        <f t="shared" si="2"/>
        <v>0</v>
      </c>
      <c r="K33" s="17">
        <f t="shared" si="3"/>
        <v>0</v>
      </c>
      <c r="L33" s="9"/>
      <c r="M33" s="9"/>
    </row>
    <row r="34" spans="1:13" s="2" customFormat="1" ht="54" customHeight="1" x14ac:dyDescent="0.25">
      <c r="A34" s="24" t="s">
        <v>46</v>
      </c>
      <c r="B34" s="14">
        <v>23</v>
      </c>
      <c r="C34" s="14" t="s">
        <v>98</v>
      </c>
      <c r="D34" s="15">
        <v>12306.9</v>
      </c>
      <c r="E34" s="16">
        <v>1030</v>
      </c>
      <c r="F34" s="17">
        <v>1030</v>
      </c>
      <c r="G34" s="17">
        <v>1030</v>
      </c>
      <c r="H34" s="17">
        <v>1030</v>
      </c>
      <c r="I34" s="17">
        <f t="shared" si="0"/>
        <v>0</v>
      </c>
      <c r="J34" s="17">
        <f t="shared" si="2"/>
        <v>0</v>
      </c>
      <c r="K34" s="17">
        <f t="shared" si="3"/>
        <v>0</v>
      </c>
      <c r="L34" s="9"/>
      <c r="M34" s="9"/>
    </row>
    <row r="35" spans="1:13" s="5" customFormat="1" ht="58.5" customHeight="1" x14ac:dyDescent="0.25">
      <c r="A35" s="28" t="s">
        <v>53</v>
      </c>
      <c r="B35" s="21" t="s">
        <v>21</v>
      </c>
      <c r="C35" s="21" t="s">
        <v>100</v>
      </c>
      <c r="D35" s="26">
        <v>252015.8</v>
      </c>
      <c r="E35" s="23">
        <v>15700.6</v>
      </c>
      <c r="F35" s="17">
        <v>15700.6</v>
      </c>
      <c r="G35" s="17">
        <v>15700.6</v>
      </c>
      <c r="H35" s="17">
        <v>23781.5</v>
      </c>
      <c r="I35" s="17">
        <f t="shared" si="0"/>
        <v>8080.9</v>
      </c>
      <c r="J35" s="17">
        <f t="shared" si="2"/>
        <v>51.468733678967681</v>
      </c>
      <c r="K35" s="17">
        <f t="shared" si="3"/>
        <v>51.468733678967681</v>
      </c>
      <c r="L35" s="8"/>
      <c r="M35" s="8"/>
    </row>
    <row r="36" spans="1:13" s="2" customFormat="1" ht="82.5" customHeight="1" x14ac:dyDescent="0.25">
      <c r="A36" s="29" t="s">
        <v>52</v>
      </c>
      <c r="B36" s="14" t="s">
        <v>22</v>
      </c>
      <c r="C36" s="14" t="s">
        <v>101</v>
      </c>
      <c r="D36" s="15">
        <v>5852.7</v>
      </c>
      <c r="E36" s="16">
        <v>850</v>
      </c>
      <c r="F36" s="17">
        <v>850</v>
      </c>
      <c r="G36" s="17">
        <v>850</v>
      </c>
      <c r="H36" s="17">
        <v>850</v>
      </c>
      <c r="I36" s="17">
        <f t="shared" si="0"/>
        <v>0</v>
      </c>
      <c r="J36" s="17">
        <f t="shared" si="2"/>
        <v>0</v>
      </c>
      <c r="K36" s="17">
        <f t="shared" si="3"/>
        <v>0</v>
      </c>
      <c r="L36" s="9"/>
      <c r="M36" s="9"/>
    </row>
    <row r="37" spans="1:13" s="2" customFormat="1" ht="55.5" customHeight="1" x14ac:dyDescent="0.25">
      <c r="A37" s="24" t="s">
        <v>30</v>
      </c>
      <c r="B37" s="14" t="s">
        <v>23</v>
      </c>
      <c r="C37" s="14" t="s">
        <v>71</v>
      </c>
      <c r="D37" s="15">
        <v>501706.8</v>
      </c>
      <c r="E37" s="15">
        <v>23017.599999999999</v>
      </c>
      <c r="F37" s="17">
        <v>0</v>
      </c>
      <c r="G37" s="17">
        <v>11700</v>
      </c>
      <c r="H37" s="17">
        <v>118873.5</v>
      </c>
      <c r="I37" s="17">
        <f t="shared" si="0"/>
        <v>107173.5</v>
      </c>
      <c r="J37" s="17">
        <f t="shared" si="2"/>
        <v>916.01282051282044</v>
      </c>
      <c r="K37" s="17" t="s">
        <v>102</v>
      </c>
      <c r="L37" s="9"/>
      <c r="M37" s="9"/>
    </row>
    <row r="38" spans="1:13" ht="56.25" customHeight="1" x14ac:dyDescent="0.25">
      <c r="A38" s="18" t="s">
        <v>24</v>
      </c>
      <c r="B38" s="13" t="s">
        <v>25</v>
      </c>
      <c r="C38" s="14" t="s">
        <v>103</v>
      </c>
      <c r="D38" s="15">
        <v>7321297.9000000004</v>
      </c>
      <c r="E38" s="16">
        <v>1477696.9</v>
      </c>
      <c r="F38" s="17">
        <v>1477696.9</v>
      </c>
      <c r="G38" s="17">
        <v>1560431</v>
      </c>
      <c r="H38" s="17">
        <v>1931083.3</v>
      </c>
      <c r="I38" s="17">
        <f t="shared" si="0"/>
        <v>370652.30000000005</v>
      </c>
      <c r="J38" s="17">
        <f t="shared" si="2"/>
        <v>23.753200237626658</v>
      </c>
      <c r="K38" s="17">
        <f t="shared" si="3"/>
        <v>30.681961909780028</v>
      </c>
      <c r="L38" s="7"/>
      <c r="M38" s="7"/>
    </row>
    <row r="39" spans="1:13" ht="96" customHeight="1" x14ac:dyDescent="0.25">
      <c r="A39" s="12" t="s">
        <v>26</v>
      </c>
      <c r="B39" s="13" t="s">
        <v>27</v>
      </c>
      <c r="C39" s="14" t="s">
        <v>72</v>
      </c>
      <c r="D39" s="15">
        <v>1760775.3</v>
      </c>
      <c r="E39" s="16">
        <v>62256.1</v>
      </c>
      <c r="F39" s="17">
        <v>62753.1</v>
      </c>
      <c r="G39" s="17">
        <v>270843.90000000002</v>
      </c>
      <c r="H39" s="17">
        <v>568364.6</v>
      </c>
      <c r="I39" s="17">
        <f t="shared" si="0"/>
        <v>297520.69999999995</v>
      </c>
      <c r="J39" s="17">
        <f t="shared" si="2"/>
        <v>109.84951110215144</v>
      </c>
      <c r="K39" s="17" t="s">
        <v>104</v>
      </c>
      <c r="L39" s="7"/>
      <c r="M39" s="7"/>
    </row>
    <row r="40" spans="1:13" ht="55.5" customHeight="1" x14ac:dyDescent="0.25">
      <c r="A40" s="12" t="s">
        <v>35</v>
      </c>
      <c r="B40" s="13" t="s">
        <v>32</v>
      </c>
      <c r="C40" s="14" t="s">
        <v>105</v>
      </c>
      <c r="D40" s="15">
        <v>578350.30000000005</v>
      </c>
      <c r="E40" s="16">
        <v>330552.5</v>
      </c>
      <c r="F40" s="17">
        <v>330552.5</v>
      </c>
      <c r="G40" s="17">
        <v>330552.5</v>
      </c>
      <c r="H40" s="17">
        <v>782552.6</v>
      </c>
      <c r="I40" s="17">
        <f t="shared" si="0"/>
        <v>452000.1</v>
      </c>
      <c r="J40" s="17">
        <f t="shared" si="2"/>
        <v>136.74079004091632</v>
      </c>
      <c r="K40" s="17" t="s">
        <v>83</v>
      </c>
      <c r="L40" s="7"/>
      <c r="M40" s="7"/>
    </row>
    <row r="41" spans="1:13" ht="25.5" x14ac:dyDescent="0.25">
      <c r="A41" s="12" t="s">
        <v>47</v>
      </c>
      <c r="B41" s="13" t="s">
        <v>48</v>
      </c>
      <c r="C41" s="14" t="s">
        <v>65</v>
      </c>
      <c r="D41" s="15" t="s">
        <v>65</v>
      </c>
      <c r="E41" s="16" t="s">
        <v>65</v>
      </c>
      <c r="F41" s="17">
        <v>0</v>
      </c>
      <c r="G41" s="17">
        <v>0</v>
      </c>
      <c r="H41" s="17">
        <v>0</v>
      </c>
      <c r="I41" s="17">
        <f t="shared" si="0"/>
        <v>0</v>
      </c>
      <c r="J41" s="17" t="s">
        <v>65</v>
      </c>
      <c r="K41" s="17" t="s">
        <v>65</v>
      </c>
      <c r="L41" s="7"/>
      <c r="M41" s="7"/>
    </row>
    <row r="42" spans="1:13" ht="54" customHeight="1" x14ac:dyDescent="0.25">
      <c r="A42" s="12" t="s">
        <v>49</v>
      </c>
      <c r="B42" s="13" t="s">
        <v>50</v>
      </c>
      <c r="C42" s="14" t="s">
        <v>73</v>
      </c>
      <c r="D42" s="15">
        <v>52129.7</v>
      </c>
      <c r="E42" s="16">
        <v>9934.9</v>
      </c>
      <c r="F42" s="17">
        <v>12193.6</v>
      </c>
      <c r="G42" s="17">
        <v>12603</v>
      </c>
      <c r="H42" s="17">
        <v>12754.6</v>
      </c>
      <c r="I42" s="17">
        <f t="shared" si="0"/>
        <v>151.60000000000036</v>
      </c>
      <c r="J42" s="17">
        <f t="shared" si="2"/>
        <v>1.2028882012219384</v>
      </c>
      <c r="K42" s="17">
        <f>H42/E42*100-100</f>
        <v>28.381765292051256</v>
      </c>
      <c r="L42" s="7"/>
      <c r="M42" s="7"/>
    </row>
    <row r="43" spans="1:13" ht="24" customHeight="1" x14ac:dyDescent="0.25">
      <c r="A43" s="30" t="s">
        <v>29</v>
      </c>
      <c r="B43" s="31"/>
      <c r="C43" s="32"/>
      <c r="D43" s="33">
        <f t="shared" ref="D43:I43" si="4">SUM(D12:D42)</f>
        <v>424742119.19999981</v>
      </c>
      <c r="E43" s="33">
        <f t="shared" si="4"/>
        <v>50834728.000000015</v>
      </c>
      <c r="F43" s="33">
        <f t="shared" si="4"/>
        <v>54269924.500000007</v>
      </c>
      <c r="G43" s="33">
        <f t="shared" si="4"/>
        <v>58603788.800000012</v>
      </c>
      <c r="H43" s="33">
        <f t="shared" si="4"/>
        <v>68077714.399999991</v>
      </c>
      <c r="I43" s="33">
        <f t="shared" si="4"/>
        <v>9473925.5999999996</v>
      </c>
      <c r="J43" s="17">
        <f t="shared" si="2"/>
        <v>16.16606331090999</v>
      </c>
      <c r="K43" s="34">
        <f>H43/E43*100-100</f>
        <v>33.919698360538035</v>
      </c>
      <c r="L43" s="7"/>
      <c r="M43" s="7"/>
    </row>
    <row r="44" spans="1:13" ht="23.25" customHeight="1" x14ac:dyDescent="0.25">
      <c r="A44" s="18" t="s">
        <v>9</v>
      </c>
      <c r="B44" s="13" t="s">
        <v>28</v>
      </c>
      <c r="C44" s="14" t="s">
        <v>65</v>
      </c>
      <c r="D44" s="15" t="s">
        <v>65</v>
      </c>
      <c r="E44" s="16" t="s">
        <v>65</v>
      </c>
      <c r="F44" s="17">
        <v>4164040.1</v>
      </c>
      <c r="G44" s="17">
        <v>2899734</v>
      </c>
      <c r="H44" s="17">
        <v>3397060.8</v>
      </c>
      <c r="I44" s="17">
        <f>H44-G44</f>
        <v>497326.79999999981</v>
      </c>
      <c r="J44" s="17">
        <f t="shared" si="2"/>
        <v>17.150773139881096</v>
      </c>
      <c r="K44" s="17" t="s">
        <v>65</v>
      </c>
      <c r="L44" s="7"/>
      <c r="M44" s="7"/>
    </row>
    <row r="45" spans="1:13" ht="24" customHeight="1" x14ac:dyDescent="0.25">
      <c r="A45" s="35" t="s">
        <v>74</v>
      </c>
      <c r="B45" s="36"/>
      <c r="C45" s="46" t="s">
        <v>65</v>
      </c>
      <c r="D45" s="37" t="s">
        <v>65</v>
      </c>
      <c r="E45" s="37" t="s">
        <v>65</v>
      </c>
      <c r="F45" s="38">
        <f>SUM(F43:F44)</f>
        <v>58433964.600000009</v>
      </c>
      <c r="G45" s="38">
        <f t="shared" ref="G45:I45" si="5">SUM(G43:G44)</f>
        <v>61503522.800000012</v>
      </c>
      <c r="H45" s="38">
        <f t="shared" si="5"/>
        <v>71474775.199999988</v>
      </c>
      <c r="I45" s="38">
        <f t="shared" si="5"/>
        <v>9971252.3999999985</v>
      </c>
      <c r="J45" s="38">
        <f>H45/G45*100-100</f>
        <v>16.212489864076488</v>
      </c>
      <c r="K45" s="38" t="s">
        <v>65</v>
      </c>
      <c r="L45" s="7"/>
      <c r="M45" s="7"/>
    </row>
    <row r="46" spans="1:13" x14ac:dyDescent="0.25">
      <c r="L46" s="7"/>
      <c r="M46" s="7"/>
    </row>
  </sheetData>
  <mergeCells count="21">
    <mergeCell ref="C9:C10"/>
    <mergeCell ref="E9:E10"/>
    <mergeCell ref="F9:F10"/>
    <mergeCell ref="H9:H10"/>
    <mergeCell ref="G9:G10"/>
    <mergeCell ref="I8:K8"/>
    <mergeCell ref="K9:K10"/>
    <mergeCell ref="I9:J9"/>
    <mergeCell ref="I1:K1"/>
    <mergeCell ref="I2:K2"/>
    <mergeCell ref="I3:K3"/>
    <mergeCell ref="J6:K6"/>
    <mergeCell ref="A5:K5"/>
    <mergeCell ref="E1:F1"/>
    <mergeCell ref="E2:F2"/>
    <mergeCell ref="E3:F3"/>
    <mergeCell ref="A8:A10"/>
    <mergeCell ref="B8:B10"/>
    <mergeCell ref="C8:D8"/>
    <mergeCell ref="E8:H8"/>
    <mergeCell ref="D9:D10"/>
  </mergeCells>
  <pageMargins left="0.19685039370078741" right="0.19685039370078741" top="0.74803149606299213" bottom="0.39370078740157483" header="0" footer="0.11811023622047245"/>
  <pageSetup paperSize="9" scale="9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Дарья Сергеевна Ляпина</cp:lastModifiedBy>
  <cp:lastPrinted>2019-06-04T07:36:24Z</cp:lastPrinted>
  <dcterms:created xsi:type="dcterms:W3CDTF">2014-10-31T01:57:41Z</dcterms:created>
  <dcterms:modified xsi:type="dcterms:W3CDTF">2019-06-04T07:36:26Z</dcterms:modified>
</cp:coreProperties>
</file>